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8\EXPEDIENTES 2018\FAFEF\CAPULA-CERRITOS\"/>
    </mc:Choice>
  </mc:AlternateContent>
  <bookViews>
    <workbookView xWindow="0" yWindow="0" windowWidth="24000" windowHeight="9135" activeTab="1"/>
  </bookViews>
  <sheets>
    <sheet name="DATOS" sheetId="6"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PRESUPUESTO!$A$23:$WUH$60</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PRESUPUESTO!$A$1:$H$61</definedName>
    <definedName name="_xlnm.Print_Area" localSheetId="1">RESUMEN!$A$1:$H$33</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calcChain.xml><?xml version="1.0" encoding="utf-8"?>
<calcChain xmlns="http://schemas.openxmlformats.org/spreadsheetml/2006/main">
  <c r="G10" i="9" l="1"/>
  <c r="G12" i="9" l="1"/>
  <c r="G11" i="9"/>
  <c r="C10" i="9"/>
  <c r="C9" i="9"/>
  <c r="C8" i="9"/>
  <c r="C7" i="9"/>
</calcChain>
</file>

<file path=xl/sharedStrings.xml><?xml version="1.0" encoding="utf-8"?>
<sst xmlns="http://schemas.openxmlformats.org/spreadsheetml/2006/main" count="251" uniqueCount="138">
  <si>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</si>
  <si>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</si>
  <si>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</si>
  <si>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</si>
  <si>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</si>
  <si>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</si>
  <si>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</si>
  <si>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</si>
  <si>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</si>
  <si>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</si>
  <si>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</si>
  <si>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</si>
  <si>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</si>
  <si>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</si>
  <si>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</si>
  <si>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</si>
  <si>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</si>
  <si>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</si>
  <si>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</si>
  <si>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</si>
  <si>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</si>
  <si>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</si>
  <si>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</si>
  <si>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</si>
  <si>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</si>
  <si>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</si>
  <si>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</si>
  <si>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</si>
  <si>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</si>
  <si>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</si>
  <si>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</si>
  <si>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</si>
  <si>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</si>
  <si>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</si>
  <si>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</si>
  <si>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</si>
  <si>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</si>
  <si>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</si>
  <si>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</si>
  <si>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</si>
  <si>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</si>
  <si>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</si>
  <si>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</si>
  <si>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</si>
  <si>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</si>
  <si>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</si>
  <si>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</si>
  <si>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</si>
  <si>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</si>
  <si>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</si>
  <si>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</si>
  <si>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</si>
  <si>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</si>
  <si>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</si>
  <si>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</si>
  <si>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</si>
  <si>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</si>
  <si>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</si>
  <si>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</si>
  <si>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</si>
  <si>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</si>
  <si>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</si>
  <si>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</si>
  <si>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</si>
  <si>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</si>
  <si>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</si>
  <si>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I0453</t>
  </si>
  <si>
    <t>I0534</t>
  </si>
  <si>
    <t>HA</t>
  </si>
  <si>
    <t>LT</t>
  </si>
  <si>
    <t>I0521</t>
  </si>
  <si>
    <t>I0523</t>
  </si>
  <si>
    <t>I0558</t>
  </si>
  <si>
    <t>M</t>
  </si>
  <si>
    <t>I0437</t>
  </si>
  <si>
    <t>I0431</t>
  </si>
  <si>
    <t>RIEGO DE IMPREGNACIÓN</t>
  </si>
  <si>
    <t>I0535</t>
  </si>
  <si>
    <t>SEÑALAMIENTO HORIZONTAL</t>
  </si>
  <si>
    <t>I0559</t>
  </si>
  <si>
    <t>KG</t>
  </si>
  <si>
    <t>086-E.04 AGUA UTILIZADA EN COMPACTACIÓN</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</si>
  <si>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</si>
  <si>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</si>
  <si>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t>
  </si>
  <si>
    <t>META:</t>
  </si>
  <si>
    <t>RECONSTRUCCIÓN DE CARRETERA CAPULA-CERRITOS CAPULA-EXHACIENDA DEBODHE DEL KM 0+000 AL KM 2+800 EN TRAMOS AISLADOS</t>
  </si>
  <si>
    <t>30 000 IXMIQUILPAN</t>
  </si>
  <si>
    <t>30 999 VARIAS</t>
  </si>
  <si>
    <t>7.00 M</t>
  </si>
  <si>
    <t>1300 ML</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</si>
  <si>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</si>
  <si>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I0050</t>
  </si>
  <si>
    <t>I0532</t>
  </si>
  <si>
    <t>086-H.04 CEMENTO PORTLAND, CAL HIDRATADA O PUZOLANA QUE SE EMPLEEN EN ESTABILIZACIONES:  A)  CEMENTO PORTLAND. (UNICAMENTE INCLUYE SUM. DE CEMENTO Y TENDIDO).</t>
  </si>
  <si>
    <t xml:space="preserve">      086-E.04 AGUA UTILIZADA EN COMPACTACIÓN</t>
  </si>
  <si>
    <t>I0551</t>
  </si>
  <si>
    <t>086-P.03 ACARREOS DEL AGUA PARA COMPACTACIÓN</t>
  </si>
  <si>
    <t>M3K</t>
  </si>
  <si>
    <t>ESTABILIZACIÓN DE SUB-BASE CON CAL HIDRATADA</t>
  </si>
  <si>
    <t>BASE HIDRÁULICA</t>
  </si>
  <si>
    <t>086-E.02 OPERACION DE MEZCLADO, TENDIDO Y  COMPACTACIÓN EN LA CONSTRUCCION DE SUB-BASES O BASES: B)  DE BASES: 1)  CUANDO SE EMPLEE UN MATERIAL  PETREO:  b)  COMPACTADO AL 100%</t>
  </si>
  <si>
    <t>I0423-B</t>
  </si>
  <si>
    <t>SUMINISTRO DE MATERIAL PARA BASE DE 1 1/2" A FINOS. APLICA RESTRICCIÓN EN REFERENCIA A LA LOCALIZACIÓN DEL BANCO DE MATERIAL.</t>
  </si>
  <si>
    <t>I0549</t>
  </si>
  <si>
    <t>086-P.02 ACARREO DE LOS MATERIALES ELECCIONADOS NATURALES O DE LOS QUE HAYAN TENIDO UN TRATAMIENOT DE LA MEZCLAS Y DE LOS CONCRETOS ASFALTICOS:A) MEDIDO EN EL CAMELLÓN, EN LOS ALMACENAMIENTOS O EN LOS VEHICULOS DE TRANSPORTES: HASTA 20 KM. DE DISTANCIA 1) PRIMER KILOMETRO</t>
  </si>
  <si>
    <t>I0550</t>
  </si>
  <si>
    <t>2) KILOMETROS SUBSECUENTES</t>
  </si>
  <si>
    <t xml:space="preserve">      086-I.02 BARRIDO DE LA SUPERFICIE POR TRATAR</t>
  </si>
  <si>
    <t>I0520</t>
  </si>
  <si>
    <t xml:space="preserve">      ALMACENAMIENTO DE EMULSIONES ASFALTICAS: A)  EN TANQUES O FOSAS DEL CONTRATISTA:  1)  EMULSIONES ASFALTICAS.</t>
  </si>
  <si>
    <t xml:space="preserve">      CALENTAMIENTO Y BOMBEO DE EMULSIONES ASFALTICAS: A)  EMULSIONES ASFALTICAS.</t>
  </si>
  <si>
    <t>I0527</t>
  </si>
  <si>
    <t>RIEGO: B)  RIEGO DE LIGA: 1)  EMULSION RR-3K</t>
  </si>
  <si>
    <t>3)  EMULSION RR-3K</t>
  </si>
  <si>
    <t>I0556</t>
  </si>
  <si>
    <t>C) DEL ALMACENAMIENTO AL LUGAR DE UTILIZACIÓN MEDIDOS EN LOS VEHICULOS DE TRANSPORTE O EN LOS ENVASES: 2) POR VOLUMEN; OARA ASFALTOS REBAJADOS: a) PRIMER KILOMETRO</t>
  </si>
  <si>
    <t>I0557</t>
  </si>
  <si>
    <t>b) KILOMETROS SUBSECUENTES</t>
  </si>
  <si>
    <t>S/C</t>
  </si>
  <si>
    <t>SUMINISTRO Y APLICACIÓN DE ARENA PARA POREO</t>
  </si>
  <si>
    <t>CARPETA ASFALTICA</t>
  </si>
  <si>
    <t xml:space="preserve">      086-J.02 BARRIDO DE LA BASE IMPREGNADA.</t>
  </si>
  <si>
    <t>B) RIEGO DE LIGA: 1) EMULSIÓN RR-3K</t>
  </si>
  <si>
    <t>I0554</t>
  </si>
  <si>
    <t>I0555</t>
  </si>
  <si>
    <t xml:space="preserve">2) POR VOLUMEN: PARA ASFALTOS REBAJADOS: a) PRIMER KILOMETRO </t>
  </si>
  <si>
    <t>M-K</t>
  </si>
  <si>
    <t>I0518-A</t>
  </si>
  <si>
    <t xml:space="preserve">      SUMINISTRO DE MEZCLA ASFALTICA EN CALIENTE AGREGADO DE 3/4" A FINOS.</t>
  </si>
  <si>
    <t>TON.</t>
  </si>
  <si>
    <t xml:space="preserve">      086-P.02 ACARREO DE LOS MATERIALES SELECCIONADOS NATURALES O DE LOS QUE HAYAN TENIDO UN TRATAMIENTO DE LAS MEZCLAS Y DE LOS CONCRETOS ASFALTICOS:A)  MEDIDO EN EL CAMELLON, EN LOS  ALMACENAMIENTOS O EN LOS VEHICULOS DE TRANSPORTES: HASTA 20 KM. DE DISTANCIA 1)  PRIMER KILOMETRO.</t>
  </si>
  <si>
    <t xml:space="preserve">      2)  KILOMETROS SUBSECUENTES.</t>
  </si>
  <si>
    <t>I0545</t>
  </si>
  <si>
    <t xml:space="preserve">      086-L.02 OPERACIONES DE CONSTRUCCIÓN DE LAS CARPETAS DE CONCRETO ASFALTICO (SOLO TENDIDO Y COMPACTADO SIN INCLUIR MEZCLADO): A)  COMPACTADAS AL  95%.</t>
  </si>
  <si>
    <t>ZONA 1 (2017)</t>
  </si>
  <si>
    <t>B)  DE LA SUPERFICIE DESCUBIERTA AL ESCARIFICAR Y ACAMELLONAR POR ALAS LA CAPA  DE LA SUB-RASANTE EXISTENTE:1)  PARA  90%</t>
  </si>
  <si>
    <t xml:space="preserve">       3)  EMULSION RR-3K</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</si>
</sst>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1" fillId="0" borderId="0" applyFont="0" applyFill="0" applyBorder="0" applyAlignment="0" applyProtection="0"/>
    <xf numFmtId="173" fontId="42" fillId="7" borderId="0" applyNumberFormat="0" applyBorder="0" applyAlignment="0" applyProtection="0"/>
    <xf numFmtId="173" fontId="42" fillId="8" borderId="0" applyNumberFormat="0" applyBorder="0" applyAlignment="0" applyProtection="0"/>
    <xf numFmtId="173" fontId="42" fillId="9" borderId="0" applyNumberFormat="0" applyBorder="0" applyAlignment="0" applyProtection="0"/>
    <xf numFmtId="173" fontId="42" fillId="10" borderId="0" applyNumberFormat="0" applyBorder="0" applyAlignment="0" applyProtection="0"/>
    <xf numFmtId="173" fontId="42" fillId="11" borderId="0" applyNumberFormat="0" applyBorder="0" applyAlignment="0" applyProtection="0"/>
    <xf numFmtId="173" fontId="42" fillId="12" borderId="0" applyNumberFormat="0" applyBorder="0" applyAlignment="0" applyProtection="0"/>
    <xf numFmtId="171" fontId="43" fillId="0" borderId="30">
      <alignment horizontal="center"/>
    </xf>
    <xf numFmtId="173" fontId="42" fillId="13" borderId="0" applyNumberFormat="0" applyBorder="0" applyAlignment="0" applyProtection="0"/>
    <xf numFmtId="173" fontId="42" fillId="14" borderId="0" applyNumberFormat="0" applyBorder="0" applyAlignment="0" applyProtection="0"/>
    <xf numFmtId="173" fontId="42" fillId="15" borderId="0" applyNumberFormat="0" applyBorder="0" applyAlignment="0" applyProtection="0"/>
    <xf numFmtId="173" fontId="42" fillId="10" borderId="0" applyNumberFormat="0" applyBorder="0" applyAlignment="0" applyProtection="0"/>
    <xf numFmtId="173" fontId="42" fillId="13" borderId="0" applyNumberFormat="0" applyBorder="0" applyAlignment="0" applyProtection="0"/>
    <xf numFmtId="173" fontId="42" fillId="16" borderId="0" applyNumberFormat="0" applyBorder="0" applyAlignment="0" applyProtection="0"/>
    <xf numFmtId="173" fontId="44" fillId="17" borderId="0" applyNumberFormat="0" applyBorder="0" applyAlignment="0" applyProtection="0"/>
    <xf numFmtId="173" fontId="44" fillId="14" borderId="0" applyNumberFormat="0" applyBorder="0" applyAlignment="0" applyProtection="0"/>
    <xf numFmtId="173" fontId="44" fillId="15" borderId="0" applyNumberFormat="0" applyBorder="0" applyAlignment="0" applyProtection="0"/>
    <xf numFmtId="173" fontId="44" fillId="18" borderId="0" applyNumberFormat="0" applyBorder="0" applyAlignment="0" applyProtection="0"/>
    <xf numFmtId="173" fontId="44" fillId="19" borderId="0" applyNumberFormat="0" applyBorder="0" applyAlignment="0" applyProtection="0"/>
    <xf numFmtId="173" fontId="44"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5" fillId="9" borderId="0" applyNumberFormat="0" applyBorder="0" applyAlignment="0" applyProtection="0"/>
    <xf numFmtId="173" fontId="46" fillId="21" borderId="31" applyNumberFormat="0" applyAlignment="0" applyProtection="0"/>
    <xf numFmtId="173" fontId="47" fillId="22" borderId="32" applyNumberFormat="0" applyAlignment="0" applyProtection="0"/>
    <xf numFmtId="173" fontId="48"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9" fillId="0" borderId="0" applyNumberFormat="0" applyFill="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42" fillId="26" borderId="0" applyNumberFormat="0" applyBorder="0" applyAlignment="0" applyProtection="0"/>
    <xf numFmtId="0" fontId="42" fillId="27" borderId="0" applyNumberFormat="0" applyBorder="0" applyAlignment="0" applyProtection="0"/>
    <xf numFmtId="0" fontId="44" fillId="28" borderId="0" applyNumberFormat="0" applyBorder="0" applyAlignment="0" applyProtection="0"/>
    <xf numFmtId="173" fontId="44" fillId="29" borderId="0" applyNumberFormat="0" applyBorder="0" applyAlignment="0" applyProtection="0"/>
    <xf numFmtId="0" fontId="42" fillId="26" borderId="0" applyNumberFormat="0" applyBorder="0" applyAlignment="0" applyProtection="0"/>
    <xf numFmtId="0" fontId="42" fillId="30" borderId="0" applyNumberFormat="0" applyBorder="0" applyAlignment="0" applyProtection="0"/>
    <xf numFmtId="0" fontId="44" fillId="31" borderId="0" applyNumberFormat="0" applyBorder="0" applyAlignment="0" applyProtection="0"/>
    <xf numFmtId="173" fontId="44" fillId="32" borderId="0" applyNumberFormat="0" applyBorder="0" applyAlignment="0" applyProtection="0"/>
    <xf numFmtId="0" fontId="42" fillId="26" borderId="0" applyNumberFormat="0" applyBorder="0" applyAlignment="0" applyProtection="0"/>
    <xf numFmtId="0" fontId="42" fillId="26" borderId="0" applyNumberFormat="0" applyBorder="0" applyAlignment="0" applyProtection="0"/>
    <xf numFmtId="0" fontId="44" fillId="30" borderId="0" applyNumberFormat="0" applyBorder="0" applyAlignment="0" applyProtection="0"/>
    <xf numFmtId="173" fontId="44" fillId="33" borderId="0" applyNumberFormat="0" applyBorder="0" applyAlignment="0" applyProtection="0"/>
    <xf numFmtId="0" fontId="42" fillId="26" borderId="0" applyNumberFormat="0" applyBorder="0" applyAlignment="0" applyProtection="0"/>
    <xf numFmtId="0" fontId="42" fillId="30" borderId="0" applyNumberFormat="0" applyBorder="0" applyAlignment="0" applyProtection="0"/>
    <xf numFmtId="0" fontId="44" fillId="34" borderId="0" applyNumberFormat="0" applyBorder="0" applyAlignment="0" applyProtection="0"/>
    <xf numFmtId="173" fontId="44" fillId="18" borderId="0" applyNumberFormat="0" applyBorder="0" applyAlignment="0" applyProtection="0"/>
    <xf numFmtId="0" fontId="42" fillId="26" borderId="0" applyNumberFormat="0" applyBorder="0" applyAlignment="0" applyProtection="0"/>
    <xf numFmtId="0" fontId="42" fillId="28" borderId="0" applyNumberFormat="0" applyBorder="0" applyAlignment="0" applyProtection="0"/>
    <xf numFmtId="0" fontId="44" fillId="28" borderId="0" applyNumberFormat="0" applyBorder="0" applyAlignment="0" applyProtection="0"/>
    <xf numFmtId="173" fontId="44" fillId="19" borderId="0" applyNumberFormat="0" applyBorder="0" applyAlignment="0" applyProtection="0"/>
    <xf numFmtId="0" fontId="42" fillId="26" borderId="0" applyNumberFormat="0" applyBorder="0" applyAlignment="0" applyProtection="0"/>
    <xf numFmtId="0" fontId="42" fillId="35" borderId="0" applyNumberFormat="0" applyBorder="0" applyAlignment="0" applyProtection="0"/>
    <xf numFmtId="0" fontId="44" fillId="36" borderId="0" applyNumberFormat="0" applyBorder="0" applyAlignment="0" applyProtection="0"/>
    <xf numFmtId="173" fontId="44" fillId="37" borderId="0" applyNumberFormat="0" applyBorder="0" applyAlignment="0" applyProtection="0"/>
    <xf numFmtId="173" fontId="51"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2" fillId="0" borderId="0"/>
    <xf numFmtId="173" fontId="6" fillId="0" borderId="0"/>
    <xf numFmtId="173" fontId="52" fillId="0" borderId="0"/>
    <xf numFmtId="0" fontId="53" fillId="0" borderId="0" applyNumberFormat="0" applyFill="0" applyBorder="0" applyAlignment="0" applyProtection="0"/>
    <xf numFmtId="173" fontId="54"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5" fillId="0" borderId="0" applyFill="0" applyBorder="0" applyAlignment="0" applyProtection="0"/>
    <xf numFmtId="43" fontId="42" fillId="0" borderId="0" applyFont="0" applyFill="0" applyBorder="0" applyAlignment="0" applyProtection="0"/>
    <xf numFmtId="175" fontId="55" fillId="0" borderId="0" applyFill="0" applyBorder="0" applyAlignment="0" applyProtection="0"/>
    <xf numFmtId="175" fontId="5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5" fillId="0" borderId="0" applyFill="0" applyBorder="0" applyAlignment="0" applyProtection="0"/>
    <xf numFmtId="172" fontId="5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2" fillId="0" borderId="0" applyFont="0" applyFill="0" applyBorder="0" applyAlignment="0" applyProtection="0"/>
    <xf numFmtId="178" fontId="5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2" fillId="0" borderId="0" applyFont="0" applyFill="0" applyBorder="0" applyAlignment="0" applyProtection="0"/>
    <xf numFmtId="178" fontId="5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8" fillId="38" borderId="0" applyNumberFormat="0" applyBorder="0" applyAlignment="0" applyProtection="0"/>
    <xf numFmtId="0" fontId="59"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0"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0" fillId="0" borderId="0"/>
    <xf numFmtId="0"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0"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0" fillId="0" borderId="0"/>
    <xf numFmtId="173" fontId="42" fillId="0" borderId="0"/>
    <xf numFmtId="173" fontId="42" fillId="0" borderId="0"/>
    <xf numFmtId="0"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0"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5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0"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0" fontId="1" fillId="0" borderId="0"/>
    <xf numFmtId="0" fontId="1" fillId="0" borderId="0"/>
    <xf numFmtId="0"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1" fillId="0" borderId="0"/>
    <xf numFmtId="173" fontId="1" fillId="0" borderId="0"/>
    <xf numFmtId="173" fontId="1" fillId="0" borderId="0"/>
    <xf numFmtId="173" fontId="6" fillId="0" borderId="0"/>
    <xf numFmtId="173" fontId="42" fillId="0" borderId="0"/>
    <xf numFmtId="173" fontId="6" fillId="0" borderId="0"/>
    <xf numFmtId="173" fontId="4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0" fontId="9"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0" fontId="1"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0" fontId="57" fillId="0" borderId="0"/>
    <xf numFmtId="0"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0"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0"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0" fillId="0" borderId="0"/>
    <xf numFmtId="0" fontId="6" fillId="0" borderId="0"/>
    <xf numFmtId="0"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0" fontId="60" fillId="0" borderId="0"/>
    <xf numFmtId="0" fontId="9" fillId="0" borderId="0"/>
    <xf numFmtId="0" fontId="9" fillId="0" borderId="0"/>
    <xf numFmtId="173" fontId="4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0"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0" fontId="6" fillId="0" borderId="0"/>
    <xf numFmtId="0" fontId="1" fillId="0" borderId="0"/>
    <xf numFmtId="0"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0" fontId="9"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0" fontId="1"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0" fontId="9"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0" fontId="9" fillId="0" borderId="0"/>
    <xf numFmtId="173" fontId="42" fillId="0" borderId="0"/>
    <xf numFmtId="173" fontId="42" fillId="0" borderId="0"/>
    <xf numFmtId="0" fontId="1" fillId="0" borderId="0"/>
    <xf numFmtId="0" fontId="1" fillId="0" borderId="0"/>
    <xf numFmtId="0"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0" borderId="0"/>
    <xf numFmtId="173" fontId="6"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0" fontId="57" fillId="0" borderId="0"/>
    <xf numFmtId="0" fontId="1"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6" fillId="0" borderId="0"/>
    <xf numFmtId="173" fontId="42"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1" fillId="21" borderId="35" applyNumberFormat="0" applyAlignment="0" applyProtection="0"/>
    <xf numFmtId="173" fontId="62" fillId="0" borderId="0" applyNumberFormat="0" applyFill="0" applyBorder="0" applyAlignment="0" applyProtection="0"/>
    <xf numFmtId="173" fontId="63" fillId="0" borderId="0" applyNumberFormat="0" applyFill="0" applyBorder="0" applyAlignment="0" applyProtection="0"/>
    <xf numFmtId="173" fontId="64" fillId="0" borderId="36" applyNumberFormat="0" applyFill="0" applyAlignment="0" applyProtection="0"/>
    <xf numFmtId="173" fontId="65" fillId="0" borderId="37" applyNumberFormat="0" applyFill="0" applyAlignment="0" applyProtection="0"/>
    <xf numFmtId="173" fontId="49" fillId="0" borderId="38" applyNumberFormat="0" applyFill="0" applyAlignment="0" applyProtection="0"/>
    <xf numFmtId="173" fontId="66" fillId="0" borderId="0" applyNumberFormat="0" applyFill="0" applyBorder="0" applyAlignment="0" applyProtection="0"/>
    <xf numFmtId="0" fontId="67" fillId="0" borderId="0" applyNumberFormat="0" applyFill="0" applyBorder="0" applyAlignment="0" applyProtection="0"/>
    <xf numFmtId="173" fontId="50" fillId="0" borderId="39" applyNumberFormat="0" applyFill="0" applyAlignment="0" applyProtection="0"/>
    <xf numFmtId="180" fontId="6" fillId="0" borderId="0" applyFont="0" applyFill="0" applyBorder="0" applyAlignment="0" applyProtection="0"/>
  </cellStyleXfs>
  <cellXfs count="19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0" fillId="0" borderId="0" xfId="2" applyNumberFormat="1" applyFont="1" applyFill="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7"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0" xfId="2" applyFont="1" applyAlignment="1">
      <alignment wrapText="1"/>
    </xf>
    <xf numFmtId="4" fontId="20" fillId="0" borderId="0" xfId="2" applyNumberFormat="1" applyFont="1" applyAlignment="1">
      <alignment horizontal="center" vertical="center"/>
    </xf>
    <xf numFmtId="0" fontId="39" fillId="0" borderId="0" xfId="2" applyFont="1" applyAlignment="1">
      <alignment horizontal="center" vertical="center"/>
    </xf>
    <xf numFmtId="0" fontId="39" fillId="0" borderId="0" xfId="2" applyFont="1" applyAlignment="1">
      <alignment horizontal="center" vertical="top" wrapText="1"/>
    </xf>
    <xf numFmtId="2" fontId="3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20" fillId="0" borderId="0" xfId="2" applyFont="1" applyAlignment="1">
      <alignment horizontal="center" vertical="center"/>
    </xf>
    <xf numFmtId="0" fontId="0" fillId="0" borderId="0" xfId="0" applyAlignment="1">
      <alignment horizontal="justify" vertical="center" wrapText="1"/>
    </xf>
    <xf numFmtId="0" fontId="20" fillId="0" borderId="0" xfId="2" applyFont="1" applyAlignment="1">
      <alignment horizontal="justify" vertical="center" wrapText="1"/>
    </xf>
    <xf numFmtId="0" fontId="15" fillId="2" borderId="0" xfId="0" applyFont="1" applyFill="1" applyAlignment="1">
      <alignment horizontal="center" vertical="center"/>
    </xf>
    <xf numFmtId="0" fontId="15" fillId="2" borderId="0" xfId="0" applyFont="1" applyFill="1" applyAlignment="1">
      <alignment horizontal="center" vertical="center" wrapText="1"/>
    </xf>
    <xf numFmtId="0" fontId="19" fillId="2" borderId="0" xfId="2" applyFont="1" applyFill="1" applyAlignment="1">
      <alignment horizontal="center"/>
    </xf>
    <xf numFmtId="4" fontId="15" fillId="2" borderId="0" xfId="0" applyNumberFormat="1" applyFont="1" applyFill="1" applyAlignment="1">
      <alignment horizontal="center" vertical="center"/>
    </xf>
    <xf numFmtId="4" fontId="0" fillId="0" borderId="0" xfId="0" applyNumberFormat="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0" fillId="0" borderId="0" xfId="2" applyFont="1" applyFill="1" applyAlignment="1">
      <alignment horizontal="center"/>
    </xf>
    <xf numFmtId="0" fontId="6" fillId="0" borderId="0" xfId="2" applyFill="1"/>
    <xf numFmtId="0" fontId="6" fillId="0" borderId="0" xfId="0" applyFont="1" applyFill="1" applyAlignment="1">
      <alignment horizontal="justify" vertical="center" wrapText="1"/>
    </xf>
    <xf numFmtId="0" fontId="0" fillId="0" borderId="0" xfId="0" applyFill="1" applyAlignment="1">
      <alignment horizontal="center" vertical="center"/>
    </xf>
    <xf numFmtId="4" fontId="0" fillId="0" borderId="0" xfId="0" applyNumberFormat="1" applyFill="1" applyAlignment="1">
      <alignment horizontal="center" vertical="center"/>
    </xf>
    <xf numFmtId="0" fontId="6" fillId="0" borderId="0" xfId="0" applyFont="1" applyFill="1" applyAlignment="1">
      <alignment horizontal="center" vertical="center"/>
    </xf>
    <xf numFmtId="0" fontId="40" fillId="0" borderId="0" xfId="49" applyFont="1" applyFill="1" applyBorder="1" applyAlignment="1" applyProtection="1">
      <alignment horizontal="center" vertical="center" wrapText="1"/>
      <protection locked="0"/>
    </xf>
    <xf numFmtId="0" fontId="6" fillId="0" borderId="0" xfId="49" applyFont="1" applyFill="1" applyBorder="1" applyAlignment="1" applyProtection="1">
      <alignment horizontal="center" vertical="center" wrapText="1"/>
      <protection locked="0"/>
    </xf>
    <xf numFmtId="0" fontId="32" fillId="0" borderId="0" xfId="2" applyNumberFormat="1" applyFont="1" applyAlignment="1">
      <alignment horizontal="left"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2" fontId="38" fillId="0" borderId="0" xfId="2" applyNumberFormat="1" applyFont="1" applyBorder="1" applyAlignment="1">
      <alignment horizontal="center" vertical="center" wrapText="1"/>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29" fillId="0" borderId="0" xfId="2" applyNumberFormat="1" applyFont="1" applyBorder="1" applyAlignment="1">
      <alignment horizontal="center" vertical="center"/>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0" fontId="33" fillId="0" borderId="0" xfId="2" applyFont="1" applyBorder="1" applyAlignment="1">
      <alignment horizontal="right" vertical="center"/>
    </xf>
    <xf numFmtId="0" fontId="36" fillId="0" borderId="0" xfId="2" applyFont="1" applyAlignment="1">
      <alignment horizontal="lef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9" fillId="0" borderId="0" xfId="2" applyFont="1" applyBorder="1" applyAlignment="1">
      <alignment horizontal="right" vertical="center" wrapText="1"/>
    </xf>
    <xf numFmtId="0" fontId="29" fillId="0" borderId="0" xfId="2" applyFont="1" applyBorder="1" applyAlignment="1">
      <alignment horizontal="left" vertical="center" wrapText="1"/>
    </xf>
    <xf numFmtId="0" fontId="31" fillId="0" borderId="0" xfId="2" applyFont="1" applyBorder="1" applyAlignment="1">
      <alignment horizontal="right" vertical="center" wrapText="1"/>
    </xf>
    <xf numFmtId="0" fontId="26" fillId="0" borderId="0" xfId="48" applyFont="1" applyAlignment="1">
      <alignment horizontal="center"/>
    </xf>
    <xf numFmtId="0" fontId="27" fillId="0" borderId="0" xfId="48" applyFont="1" applyAlignment="1">
      <alignment horizontal="center"/>
    </xf>
    <xf numFmtId="49" fontId="38" fillId="0" borderId="0" xfId="2" applyNumberFormat="1" applyFont="1" applyBorder="1" applyAlignment="1">
      <alignment horizontal="center" vertical="center" wrapText="1"/>
    </xf>
    <xf numFmtId="0" fontId="38" fillId="0" borderId="0" xfId="2" applyFont="1" applyBorder="1" applyAlignment="1">
      <alignment horizontal="center"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61" Type="http://schemas.openxmlformats.org/officeDocument/2006/relationships/externalLink" Target="externalLinks/externalLink57.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9" sqref="B9"/>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38.25">
      <c r="A1" s="12" t="s">
        <v>20</v>
      </c>
      <c r="B1" s="18" t="s">
        <v>86</v>
      </c>
      <c r="C1" s="6"/>
      <c r="D1" s="6"/>
      <c r="E1" s="7"/>
      <c r="H1" s="14"/>
    </row>
    <row r="2" spans="1:8">
      <c r="A2" s="12"/>
      <c r="B2" s="16"/>
      <c r="C2" s="6"/>
      <c r="D2" s="6"/>
      <c r="E2" s="7"/>
      <c r="H2" s="14"/>
    </row>
    <row r="3" spans="1:8" ht="14.25">
      <c r="A3" s="12" t="s">
        <v>21</v>
      </c>
      <c r="B3" s="16" t="s">
        <v>87</v>
      </c>
      <c r="C3" s="6"/>
      <c r="E3" s="8"/>
      <c r="H3" s="9"/>
    </row>
    <row r="4" spans="1:8" ht="14.25">
      <c r="A4" s="12" t="s">
        <v>22</v>
      </c>
      <c r="B4" s="16" t="s">
        <v>88</v>
      </c>
      <c r="C4" s="6"/>
      <c r="E4" s="10"/>
      <c r="H4" s="9"/>
    </row>
    <row r="5" spans="1:8" ht="14.25">
      <c r="A5" s="12" t="s">
        <v>0</v>
      </c>
      <c r="B5" s="124" t="s">
        <v>84</v>
      </c>
      <c r="C5" s="6"/>
      <c r="E5" s="8"/>
      <c r="H5" s="9"/>
    </row>
    <row r="6" spans="1:8">
      <c r="A6" s="12" t="s">
        <v>23</v>
      </c>
      <c r="B6" s="16" t="s">
        <v>28</v>
      </c>
      <c r="C6" s="6"/>
      <c r="E6" s="7"/>
      <c r="F6" s="7"/>
      <c r="G6" s="7"/>
      <c r="H6" s="11"/>
    </row>
    <row r="7" spans="1:8">
      <c r="A7" s="12" t="s">
        <v>24</v>
      </c>
      <c r="B7" s="19" t="s">
        <v>27</v>
      </c>
    </row>
    <row r="8" spans="1:8" ht="14.25">
      <c r="A8" s="12" t="s">
        <v>26</v>
      </c>
      <c r="B8" s="20" t="s">
        <v>135</v>
      </c>
    </row>
    <row r="9" spans="1:8" ht="14.25">
      <c r="A9" s="12" t="s">
        <v>25</v>
      </c>
      <c r="B9" s="21" t="s">
        <v>89</v>
      </c>
    </row>
    <row r="10" spans="1:8" ht="14.25">
      <c r="A10" s="12" t="s">
        <v>64</v>
      </c>
      <c r="B10" s="21" t="s">
        <v>90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5" zoomScaleNormal="100" zoomScaleSheetLayoutView="85" workbookViewId="0">
      <selection activeCell="B7" sqref="B7:E8"/>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57" t="s">
        <v>17</v>
      </c>
      <c r="B1" s="157"/>
      <c r="C1" s="157"/>
      <c r="D1" s="157"/>
      <c r="E1" s="157"/>
      <c r="F1" s="157"/>
      <c r="G1" s="157"/>
      <c r="H1" s="157"/>
    </row>
    <row r="2" spans="1:8" s="1" customFormat="1" ht="21" customHeight="1">
      <c r="A2" s="157" t="s">
        <v>18</v>
      </c>
      <c r="B2" s="157"/>
      <c r="C2" s="157"/>
      <c r="D2" s="157"/>
      <c r="E2" s="157"/>
      <c r="F2" s="157"/>
      <c r="G2" s="157"/>
      <c r="H2" s="157"/>
    </row>
    <row r="3" spans="1:8" s="1" customFormat="1" ht="21" customHeight="1">
      <c r="A3" s="157" t="s">
        <v>19</v>
      </c>
      <c r="B3" s="157"/>
      <c r="C3" s="157"/>
      <c r="D3" s="157"/>
      <c r="E3" s="157"/>
      <c r="F3" s="157"/>
      <c r="G3" s="157"/>
      <c r="H3" s="157"/>
    </row>
    <row r="4" spans="1:8" s="1" customFormat="1" ht="15" customHeight="1">
      <c r="A4" s="101"/>
      <c r="B4" s="101"/>
      <c r="C4" s="101"/>
      <c r="D4" s="101"/>
      <c r="E4" s="101"/>
      <c r="F4" s="101"/>
      <c r="G4" s="101"/>
      <c r="H4" s="101"/>
    </row>
    <row r="5" spans="1:8" ht="21">
      <c r="A5" s="158" t="s">
        <v>16</v>
      </c>
      <c r="B5" s="158"/>
      <c r="C5" s="158"/>
      <c r="D5" s="158"/>
      <c r="E5" s="158"/>
      <c r="F5" s="158"/>
      <c r="G5" s="158"/>
      <c r="H5" s="158"/>
    </row>
    <row r="6" spans="1:8" s="93" customFormat="1" ht="7.5" customHeight="1">
      <c r="A6" s="92"/>
      <c r="B6" s="92"/>
      <c r="C6" s="92"/>
      <c r="D6" s="92"/>
      <c r="E6" s="92"/>
      <c r="F6" s="92"/>
      <c r="G6" s="92"/>
      <c r="H6" s="92"/>
    </row>
    <row r="7" spans="1:8" s="17" customFormat="1" ht="18" customHeight="1">
      <c r="A7" s="162" t="s">
        <v>20</v>
      </c>
      <c r="B7" s="147" t="s">
        <v>86</v>
      </c>
      <c r="C7" s="147"/>
      <c r="D7" s="147"/>
      <c r="E7" s="147"/>
      <c r="F7" s="156" t="s">
        <v>24</v>
      </c>
      <c r="G7" s="137" t="s">
        <v>27</v>
      </c>
      <c r="H7" s="137"/>
    </row>
    <row r="8" spans="1:8" s="17" customFormat="1" ht="44.25" customHeight="1">
      <c r="A8" s="162"/>
      <c r="B8" s="147"/>
      <c r="C8" s="147"/>
      <c r="D8" s="147"/>
      <c r="E8" s="147"/>
      <c r="F8" s="156"/>
      <c r="G8" s="137"/>
      <c r="H8" s="137"/>
    </row>
    <row r="9" spans="1:8" s="17" customFormat="1" ht="18" customHeight="1">
      <c r="A9" s="102" t="s">
        <v>21</v>
      </c>
      <c r="B9" s="146" t="s">
        <v>87</v>
      </c>
      <c r="C9" s="146"/>
      <c r="D9" s="146"/>
      <c r="E9" s="82"/>
      <c r="F9" s="102" t="s">
        <v>26</v>
      </c>
      <c r="G9" s="163" t="s">
        <v>135</v>
      </c>
      <c r="H9" s="163"/>
    </row>
    <row r="10" spans="1:8" s="17" customFormat="1" ht="18" customHeight="1">
      <c r="A10" s="102" t="s">
        <v>22</v>
      </c>
      <c r="B10" s="146" t="s">
        <v>88</v>
      </c>
      <c r="C10" s="146"/>
      <c r="D10" s="146"/>
      <c r="E10" s="82"/>
      <c r="F10" s="102" t="s">
        <v>25</v>
      </c>
      <c r="G10" s="164" t="s">
        <v>89</v>
      </c>
      <c r="H10" s="164"/>
    </row>
    <row r="11" spans="1:8" s="17" customFormat="1" ht="18" customHeight="1">
      <c r="A11" s="102" t="s">
        <v>0</v>
      </c>
      <c r="B11" s="146" t="s">
        <v>84</v>
      </c>
      <c r="C11" s="146"/>
      <c r="D11" s="146"/>
      <c r="E11" s="82"/>
      <c r="F11" s="102" t="s">
        <v>85</v>
      </c>
      <c r="G11" s="164" t="s">
        <v>90</v>
      </c>
      <c r="H11" s="164"/>
    </row>
    <row r="12" spans="1:8" s="17" customFormat="1" ht="18" customHeight="1">
      <c r="A12" s="102" t="s">
        <v>23</v>
      </c>
      <c r="B12" s="146" t="s">
        <v>28</v>
      </c>
      <c r="C12" s="146"/>
      <c r="D12" s="146"/>
      <c r="E12" s="81"/>
      <c r="F12" s="81"/>
      <c r="G12" s="81"/>
      <c r="H12" s="83"/>
    </row>
    <row r="13" spans="1:8" ht="15" thickBot="1"/>
    <row r="14" spans="1:8" s="5" customFormat="1" ht="18" customHeight="1" thickBot="1">
      <c r="A14" s="159" t="s">
        <v>1</v>
      </c>
      <c r="B14" s="160"/>
      <c r="C14" s="160"/>
      <c r="D14" s="161"/>
      <c r="E14" s="141" t="s">
        <v>2</v>
      </c>
      <c r="F14" s="142"/>
      <c r="G14" s="142"/>
      <c r="H14" s="143"/>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38" t="s">
        <v>3</v>
      </c>
      <c r="B17" s="139"/>
      <c r="C17" s="140"/>
      <c r="D17" s="141" t="s">
        <v>4</v>
      </c>
      <c r="E17" s="142"/>
      <c r="F17" s="143"/>
      <c r="G17" s="144" t="s">
        <v>5</v>
      </c>
      <c r="H17" s="145"/>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4" customFormat="1" ht="18" customHeight="1" thickBot="1">
      <c r="A21" s="150" t="s">
        <v>6</v>
      </c>
      <c r="B21" s="148" t="s">
        <v>7</v>
      </c>
      <c r="C21" s="150" t="s">
        <v>8</v>
      </c>
      <c r="D21" s="152" t="s">
        <v>9</v>
      </c>
      <c r="E21" s="154" t="s">
        <v>10</v>
      </c>
      <c r="F21" s="155"/>
      <c r="G21" s="148" t="s">
        <v>11</v>
      </c>
      <c r="H21" s="150" t="s">
        <v>12</v>
      </c>
    </row>
    <row r="22" spans="1:8" s="94" customFormat="1" ht="23.25" customHeight="1" thickBot="1">
      <c r="A22" s="151"/>
      <c r="B22" s="149"/>
      <c r="C22" s="151"/>
      <c r="D22" s="153"/>
      <c r="E22" s="95" t="s">
        <v>13</v>
      </c>
      <c r="F22" s="96" t="s">
        <v>14</v>
      </c>
      <c r="G22" s="149"/>
      <c r="H22" s="151"/>
    </row>
    <row r="23" spans="1:8" s="4" customFormat="1" ht="20.100000000000001" customHeight="1">
      <c r="C23" s="57"/>
      <c r="D23" s="58"/>
      <c r="E23" s="58"/>
      <c r="F23" s="58"/>
      <c r="G23" s="58"/>
      <c r="H23" s="58"/>
    </row>
    <row r="24" spans="1:8" s="114" customFormat="1" ht="30" customHeight="1">
      <c r="A24" s="111">
        <v>1</v>
      </c>
      <c r="B24" s="111" t="s">
        <v>99</v>
      </c>
      <c r="C24" s="112"/>
      <c r="D24" s="113"/>
      <c r="E24" s="113"/>
      <c r="F24" s="113"/>
      <c r="G24" s="113"/>
      <c r="H24" s="113"/>
    </row>
    <row r="25" spans="1:8" s="114" customFormat="1" ht="30" customHeight="1">
      <c r="A25" s="111">
        <v>2</v>
      </c>
      <c r="B25" s="111" t="s">
        <v>100</v>
      </c>
      <c r="C25" s="112"/>
      <c r="D25" s="113"/>
      <c r="E25" s="113"/>
      <c r="F25" s="113"/>
      <c r="G25" s="113"/>
      <c r="H25" s="113"/>
    </row>
    <row r="26" spans="1:8" s="114" customFormat="1" ht="30" customHeight="1">
      <c r="A26" s="111">
        <v>3</v>
      </c>
      <c r="B26" s="111" t="s">
        <v>76</v>
      </c>
      <c r="C26" s="112"/>
      <c r="D26" s="113"/>
      <c r="E26" s="113"/>
      <c r="F26" s="113"/>
      <c r="G26" s="113"/>
      <c r="H26" s="113"/>
    </row>
    <row r="27" spans="1:8" s="114" customFormat="1" ht="30" customHeight="1">
      <c r="A27" s="111">
        <v>4</v>
      </c>
      <c r="B27" s="111" t="s">
        <v>121</v>
      </c>
      <c r="C27" s="112"/>
      <c r="D27" s="113"/>
      <c r="E27" s="113"/>
      <c r="F27" s="113"/>
      <c r="G27" s="113"/>
      <c r="H27" s="113"/>
    </row>
    <row r="28" spans="1:8" s="114" customFormat="1" ht="30" customHeight="1">
      <c r="A28" s="111">
        <v>5</v>
      </c>
      <c r="B28" s="111" t="s">
        <v>78</v>
      </c>
      <c r="C28" s="112"/>
      <c r="D28" s="113"/>
      <c r="E28" s="113"/>
      <c r="F28" s="113"/>
      <c r="G28" s="113"/>
      <c r="H28" s="113"/>
    </row>
    <row r="29" spans="1:8" s="114" customFormat="1" ht="30" customHeight="1">
      <c r="A29" s="111"/>
      <c r="B29" s="111"/>
      <c r="C29" s="112"/>
      <c r="D29" s="113"/>
      <c r="E29" s="113"/>
      <c r="F29" s="113"/>
      <c r="G29" s="113"/>
      <c r="H29" s="113"/>
    </row>
    <row r="30" spans="1:8" s="114" customFormat="1" ht="30" customHeight="1">
      <c r="A30" s="111"/>
      <c r="B30" s="111"/>
      <c r="C30" s="112"/>
      <c r="D30" s="113"/>
      <c r="E30" s="113"/>
      <c r="F30" s="113"/>
      <c r="G30" s="113"/>
      <c r="H30" s="113"/>
    </row>
    <row r="31" spans="1:8" s="4" customFormat="1" ht="20.100000000000001" customHeight="1">
      <c r="A31" s="55"/>
      <c r="B31" s="56"/>
      <c r="C31" s="57"/>
      <c r="D31" s="58"/>
      <c r="E31" s="58"/>
      <c r="F31" s="58"/>
      <c r="G31" s="58"/>
      <c r="H31" s="58"/>
    </row>
    <row r="32" spans="1:8" s="4" customFormat="1" ht="20.100000000000001" customHeight="1">
      <c r="A32" s="55"/>
      <c r="B32" s="56"/>
      <c r="C32" s="57"/>
      <c r="D32" s="58"/>
      <c r="E32" s="58"/>
      <c r="F32" s="58"/>
      <c r="G32" s="58"/>
      <c r="H32" s="58"/>
    </row>
    <row r="33" spans="1:8" s="4" customFormat="1" ht="20.100000000000001" customHeight="1">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5"/>
      <c r="B45" s="56"/>
      <c r="C45" s="57"/>
      <c r="D45" s="58"/>
      <c r="E45" s="58"/>
      <c r="F45" s="58"/>
      <c r="G45" s="58"/>
      <c r="H45" s="58"/>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row r="53" spans="1:8" s="4" customFormat="1" ht="13.5">
      <c r="A53" s="59"/>
      <c r="B53" s="60"/>
      <c r="C53" s="57"/>
      <c r="D53" s="61"/>
      <c r="E53" s="61"/>
      <c r="F53" s="61"/>
      <c r="G53" s="61"/>
      <c r="H53" s="61"/>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5"/>
  <sheetViews>
    <sheetView view="pageBreakPreview" topLeftCell="A4" zoomScaleNormal="100" zoomScaleSheetLayoutView="100" workbookViewId="0">
      <selection activeCell="B8" sqref="B8:D9"/>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100"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57" t="s">
        <v>17</v>
      </c>
      <c r="B1" s="157"/>
      <c r="C1" s="157"/>
      <c r="D1" s="157"/>
      <c r="E1" s="157"/>
      <c r="F1" s="157"/>
      <c r="G1" s="157"/>
      <c r="H1" s="157"/>
    </row>
    <row r="2" spans="1:8" s="1" customFormat="1" ht="21" customHeight="1">
      <c r="A2" s="157" t="s">
        <v>18</v>
      </c>
      <c r="B2" s="157"/>
      <c r="C2" s="157"/>
      <c r="D2" s="157"/>
      <c r="E2" s="157"/>
      <c r="F2" s="157"/>
      <c r="G2" s="157"/>
      <c r="H2" s="157"/>
    </row>
    <row r="3" spans="1:8" s="1" customFormat="1" ht="21" customHeight="1">
      <c r="A3" s="157" t="s">
        <v>19</v>
      </c>
      <c r="B3" s="157"/>
      <c r="C3" s="157"/>
      <c r="D3" s="157"/>
      <c r="E3" s="157"/>
      <c r="F3" s="157"/>
      <c r="G3" s="157"/>
      <c r="H3" s="157"/>
    </row>
    <row r="4" spans="1:8" s="1" customFormat="1" ht="15" customHeight="1">
      <c r="A4" s="101"/>
      <c r="B4" s="101"/>
      <c r="C4" s="101"/>
      <c r="D4" s="97"/>
      <c r="E4" s="101"/>
      <c r="F4" s="101"/>
      <c r="G4" s="101"/>
      <c r="H4" s="101"/>
    </row>
    <row r="5" spans="1:8" ht="21">
      <c r="A5" s="158" t="s">
        <v>15</v>
      </c>
      <c r="B5" s="158"/>
      <c r="C5" s="158"/>
      <c r="D5" s="158"/>
      <c r="E5" s="158"/>
      <c r="F5" s="158"/>
      <c r="G5" s="158"/>
      <c r="H5" s="158"/>
    </row>
    <row r="6" spans="1:8" s="93" customFormat="1" ht="12" customHeight="1">
      <c r="A6" s="92"/>
      <c r="B6" s="92"/>
      <c r="C6" s="92"/>
      <c r="D6" s="98"/>
      <c r="E6" s="92"/>
      <c r="F6" s="92"/>
      <c r="G6" s="92"/>
      <c r="H6" s="92"/>
    </row>
    <row r="7" spans="1:8" s="3" customFormat="1" ht="13.5">
      <c r="A7" s="62"/>
      <c r="B7" s="63"/>
      <c r="C7" s="64"/>
      <c r="D7" s="99"/>
      <c r="E7" s="62"/>
      <c r="F7" s="62"/>
      <c r="G7" s="62"/>
      <c r="H7" s="62"/>
    </row>
    <row r="8" spans="1:8" s="3" customFormat="1" ht="18" customHeight="1">
      <c r="A8" s="165" t="s">
        <v>20</v>
      </c>
      <c r="B8" s="147" t="s">
        <v>86</v>
      </c>
      <c r="C8" s="147"/>
      <c r="D8" s="147"/>
      <c r="E8" s="165" t="s">
        <v>24</v>
      </c>
      <c r="F8" s="165"/>
      <c r="G8" s="166" t="s">
        <v>27</v>
      </c>
      <c r="H8" s="166"/>
    </row>
    <row r="9" spans="1:8" s="3" customFormat="1" ht="24" customHeight="1">
      <c r="A9" s="165"/>
      <c r="B9" s="147"/>
      <c r="C9" s="147"/>
      <c r="D9" s="147"/>
      <c r="E9" s="165"/>
      <c r="F9" s="165"/>
      <c r="G9" s="166"/>
      <c r="H9" s="166"/>
    </row>
    <row r="10" spans="1:8" s="3" customFormat="1" ht="18" customHeight="1">
      <c r="A10" s="103" t="s">
        <v>21</v>
      </c>
      <c r="B10" s="146" t="s">
        <v>87</v>
      </c>
      <c r="C10" s="146"/>
      <c r="D10" s="146"/>
      <c r="E10" s="84"/>
      <c r="F10" s="103" t="s">
        <v>26</v>
      </c>
      <c r="G10" s="167" t="s">
        <v>135</v>
      </c>
      <c r="H10" s="167"/>
    </row>
    <row r="11" spans="1:8" s="3" customFormat="1" ht="18" customHeight="1">
      <c r="A11" s="103" t="s">
        <v>22</v>
      </c>
      <c r="B11" s="146" t="s">
        <v>88</v>
      </c>
      <c r="C11" s="146"/>
      <c r="D11" s="146"/>
      <c r="E11" s="85"/>
      <c r="F11" s="107" t="s">
        <v>25</v>
      </c>
      <c r="G11" s="168" t="s">
        <v>89</v>
      </c>
      <c r="H11" s="168"/>
    </row>
    <row r="12" spans="1:8" s="3" customFormat="1" ht="18" customHeight="1">
      <c r="A12" s="103" t="s">
        <v>0</v>
      </c>
      <c r="B12" s="146" t="s">
        <v>84</v>
      </c>
      <c r="C12" s="146"/>
      <c r="D12" s="146"/>
      <c r="E12" s="84"/>
      <c r="F12" s="107" t="s">
        <v>85</v>
      </c>
      <c r="G12" s="168" t="s">
        <v>90</v>
      </c>
      <c r="H12" s="168"/>
    </row>
    <row r="13" spans="1:8" s="3" customFormat="1" ht="18" customHeight="1">
      <c r="A13" s="103" t="s">
        <v>23</v>
      </c>
      <c r="B13" s="146" t="s">
        <v>28</v>
      </c>
      <c r="C13" s="146"/>
      <c r="D13" s="146"/>
      <c r="E13" s="86"/>
      <c r="F13" s="86"/>
      <c r="G13" s="86"/>
      <c r="H13" s="87"/>
    </row>
    <row r="14" spans="1:8" ht="15" thickBot="1"/>
    <row r="15" spans="1:8" s="5" customFormat="1" ht="18" customHeight="1" thickBot="1">
      <c r="A15" s="159" t="s">
        <v>1</v>
      </c>
      <c r="B15" s="160"/>
      <c r="C15" s="160"/>
      <c r="D15" s="161"/>
      <c r="E15" s="141" t="s">
        <v>2</v>
      </c>
      <c r="F15" s="142"/>
      <c r="G15" s="142"/>
      <c r="H15" s="143"/>
    </row>
    <row r="16" spans="1:8" s="5" customFormat="1" ht="15" customHeight="1">
      <c r="A16" s="25"/>
      <c r="B16" s="26"/>
      <c r="C16" s="27"/>
      <c r="D16" s="28"/>
      <c r="E16" s="29"/>
      <c r="F16" s="30"/>
      <c r="G16" s="30"/>
      <c r="H16" s="31"/>
    </row>
    <row r="17" spans="1:8" s="5" customFormat="1" ht="15" customHeight="1" thickBot="1">
      <c r="A17" s="32"/>
      <c r="B17" s="33"/>
      <c r="C17" s="34"/>
      <c r="D17" s="35"/>
      <c r="E17" s="36"/>
      <c r="F17" s="37"/>
      <c r="G17" s="37"/>
      <c r="H17" s="38"/>
    </row>
    <row r="18" spans="1:8" s="5" customFormat="1" ht="18" customHeight="1" thickBot="1">
      <c r="A18" s="138" t="s">
        <v>3</v>
      </c>
      <c r="B18" s="139"/>
      <c r="C18" s="140"/>
      <c r="D18" s="141" t="s">
        <v>4</v>
      </c>
      <c r="E18" s="142"/>
      <c r="F18" s="143"/>
      <c r="G18" s="144" t="s">
        <v>5</v>
      </c>
      <c r="H18" s="145"/>
    </row>
    <row r="19" spans="1:8" s="5" customFormat="1" ht="15" customHeight="1">
      <c r="A19" s="39"/>
      <c r="B19" s="40"/>
      <c r="C19" s="41"/>
      <c r="D19" s="42"/>
      <c r="E19" s="43"/>
      <c r="F19" s="44"/>
      <c r="G19" s="45"/>
      <c r="H19" s="46"/>
    </row>
    <row r="20" spans="1:8" s="5" customFormat="1" ht="15" customHeight="1" thickBot="1">
      <c r="A20" s="47"/>
      <c r="B20" s="48"/>
      <c r="C20" s="49"/>
      <c r="D20" s="50"/>
      <c r="E20" s="51"/>
      <c r="F20" s="52"/>
      <c r="G20" s="53"/>
      <c r="H20" s="54"/>
    </row>
    <row r="21" spans="1:8" ht="15" thickBot="1"/>
    <row r="22" spans="1:8" s="94" customFormat="1" ht="18" customHeight="1" thickBot="1">
      <c r="A22" s="150" t="s">
        <v>6</v>
      </c>
      <c r="B22" s="148" t="s">
        <v>7</v>
      </c>
      <c r="C22" s="150" t="s">
        <v>8</v>
      </c>
      <c r="D22" s="152" t="s">
        <v>9</v>
      </c>
      <c r="E22" s="154" t="s">
        <v>10</v>
      </c>
      <c r="F22" s="155"/>
      <c r="G22" s="148" t="s">
        <v>11</v>
      </c>
      <c r="H22" s="150" t="s">
        <v>12</v>
      </c>
    </row>
    <row r="23" spans="1:8" s="94" customFormat="1" ht="23.25" customHeight="1" thickBot="1">
      <c r="A23" s="151"/>
      <c r="B23" s="149"/>
      <c r="C23" s="151"/>
      <c r="D23" s="153"/>
      <c r="E23" s="95" t="s">
        <v>13</v>
      </c>
      <c r="F23" s="96" t="s">
        <v>14</v>
      </c>
      <c r="G23" s="149"/>
      <c r="H23" s="151"/>
    </row>
    <row r="24" spans="1:8" ht="22.5" customHeight="1">
      <c r="A24" s="127">
        <v>1</v>
      </c>
      <c r="B24" s="128" t="s">
        <v>99</v>
      </c>
      <c r="C24" s="119"/>
      <c r="D24" s="122"/>
      <c r="E24" s="121"/>
      <c r="F24" s="121"/>
      <c r="G24" s="121"/>
      <c r="H24" s="121"/>
    </row>
    <row r="25" spans="1:8" ht="84.75" customHeight="1">
      <c r="A25" s="115" t="s">
        <v>74</v>
      </c>
      <c r="B25" s="117" t="s">
        <v>91</v>
      </c>
      <c r="C25" s="115" t="s">
        <v>65</v>
      </c>
      <c r="D25" s="123">
        <v>1950</v>
      </c>
    </row>
    <row r="26" spans="1:8" ht="64.5" customHeight="1">
      <c r="A26" s="115" t="s">
        <v>92</v>
      </c>
      <c r="B26" s="126" t="s">
        <v>136</v>
      </c>
      <c r="C26" s="115" t="s">
        <v>65</v>
      </c>
      <c r="D26" s="123">
        <v>2028</v>
      </c>
    </row>
    <row r="27" spans="1:8" ht="69" customHeight="1">
      <c r="A27" s="115" t="s">
        <v>93</v>
      </c>
      <c r="B27" s="117" t="s">
        <v>94</v>
      </c>
      <c r="C27" s="115" t="s">
        <v>80</v>
      </c>
      <c r="D27" s="123">
        <v>117000</v>
      </c>
    </row>
    <row r="28" spans="1:8" ht="30.75" customHeight="1">
      <c r="A28" s="115" t="s">
        <v>66</v>
      </c>
      <c r="B28" s="117" t="s">
        <v>95</v>
      </c>
      <c r="C28" s="115" t="s">
        <v>65</v>
      </c>
      <c r="D28" s="123">
        <v>1193.4000000000001</v>
      </c>
    </row>
    <row r="29" spans="1:8" ht="108.75" customHeight="1">
      <c r="A29" s="125" t="s">
        <v>96</v>
      </c>
      <c r="B29" s="126" t="s">
        <v>97</v>
      </c>
      <c r="C29" s="125" t="s">
        <v>98</v>
      </c>
      <c r="D29" s="123">
        <v>3580.2</v>
      </c>
    </row>
    <row r="30" spans="1:8" ht="20.25" customHeight="1">
      <c r="A30" s="127">
        <v>2</v>
      </c>
      <c r="B30" s="128" t="s">
        <v>100</v>
      </c>
      <c r="C30" s="119"/>
      <c r="D30" s="122"/>
      <c r="E30" s="121"/>
      <c r="F30" s="121"/>
      <c r="G30" s="121"/>
      <c r="H30" s="121"/>
    </row>
    <row r="31" spans="1:8" ht="54" customHeight="1">
      <c r="A31" s="125" t="s">
        <v>102</v>
      </c>
      <c r="B31" s="126" t="s">
        <v>103</v>
      </c>
      <c r="C31" s="115" t="s">
        <v>65</v>
      </c>
      <c r="D31" s="123">
        <v>2593.5</v>
      </c>
    </row>
    <row r="32" spans="1:8" ht="54.75" customHeight="1">
      <c r="A32" s="115" t="s">
        <v>75</v>
      </c>
      <c r="B32" s="117" t="s">
        <v>101</v>
      </c>
      <c r="C32" s="115" t="s">
        <v>65</v>
      </c>
      <c r="D32" s="123">
        <v>1950</v>
      </c>
    </row>
    <row r="33" spans="1:8" ht="77.25" customHeight="1">
      <c r="A33" s="125" t="s">
        <v>104</v>
      </c>
      <c r="B33" s="126" t="s">
        <v>105</v>
      </c>
      <c r="C33" s="115" t="s">
        <v>65</v>
      </c>
      <c r="D33" s="123">
        <v>2593.5</v>
      </c>
    </row>
    <row r="34" spans="1:8" ht="63" customHeight="1">
      <c r="A34" s="125" t="s">
        <v>106</v>
      </c>
      <c r="B34" s="126" t="s">
        <v>107</v>
      </c>
      <c r="C34" s="125" t="s">
        <v>98</v>
      </c>
      <c r="D34" s="123">
        <v>93366</v>
      </c>
    </row>
    <row r="35" spans="1:8" ht="39.75" customHeight="1">
      <c r="A35" s="125" t="s">
        <v>66</v>
      </c>
      <c r="B35" s="126" t="s">
        <v>81</v>
      </c>
      <c r="C35" s="125" t="s">
        <v>65</v>
      </c>
      <c r="D35" s="123">
        <v>585</v>
      </c>
    </row>
    <row r="36" spans="1:8" ht="103.5" customHeight="1">
      <c r="A36" s="125" t="s">
        <v>96</v>
      </c>
      <c r="B36" s="126" t="s">
        <v>97</v>
      </c>
      <c r="C36" s="125" t="s">
        <v>98</v>
      </c>
      <c r="D36" s="123">
        <v>585</v>
      </c>
    </row>
    <row r="37" spans="1:8" ht="22.5" customHeight="1">
      <c r="A37" s="127">
        <v>3</v>
      </c>
      <c r="B37" s="128" t="s">
        <v>76</v>
      </c>
      <c r="C37" s="119"/>
      <c r="D37" s="122"/>
      <c r="E37" s="121"/>
      <c r="F37" s="121"/>
      <c r="G37" s="121"/>
      <c r="H37" s="121"/>
    </row>
    <row r="38" spans="1:8" ht="30" customHeight="1">
      <c r="A38" s="115" t="s">
        <v>67</v>
      </c>
      <c r="B38" s="117" t="s">
        <v>108</v>
      </c>
      <c r="C38" s="115" t="s">
        <v>68</v>
      </c>
      <c r="D38" s="123">
        <v>0.94</v>
      </c>
    </row>
    <row r="39" spans="1:8" ht="46.5" customHeight="1">
      <c r="A39" s="115" t="s">
        <v>109</v>
      </c>
      <c r="B39" s="126" t="s">
        <v>114</v>
      </c>
      <c r="C39" s="115" t="s">
        <v>69</v>
      </c>
      <c r="D39" s="123">
        <v>14040</v>
      </c>
    </row>
    <row r="40" spans="1:8" ht="36.75" customHeight="1">
      <c r="A40" s="115" t="s">
        <v>70</v>
      </c>
      <c r="B40" s="117" t="s">
        <v>110</v>
      </c>
      <c r="C40" s="115" t="s">
        <v>69</v>
      </c>
      <c r="D40" s="123">
        <v>14040</v>
      </c>
    </row>
    <row r="41" spans="1:8" ht="43.5" customHeight="1">
      <c r="A41" s="115" t="s">
        <v>71</v>
      </c>
      <c r="B41" s="117" t="s">
        <v>111</v>
      </c>
      <c r="C41" s="115" t="s">
        <v>69</v>
      </c>
      <c r="D41" s="123">
        <v>14040</v>
      </c>
    </row>
    <row r="42" spans="1:8" ht="24" customHeight="1">
      <c r="A42" s="115" t="s">
        <v>112</v>
      </c>
      <c r="B42" s="117" t="s">
        <v>113</v>
      </c>
      <c r="C42" s="115" t="s">
        <v>69</v>
      </c>
      <c r="D42" s="123">
        <v>14040</v>
      </c>
    </row>
    <row r="43" spans="1:8" s="130" customFormat="1" ht="56.25" customHeight="1">
      <c r="A43" s="134" t="s">
        <v>115</v>
      </c>
      <c r="B43" s="131" t="s">
        <v>116</v>
      </c>
      <c r="C43" s="132" t="s">
        <v>65</v>
      </c>
      <c r="D43" s="133">
        <v>14.04</v>
      </c>
      <c r="E43" s="129"/>
      <c r="F43" s="129"/>
      <c r="G43" s="129"/>
      <c r="H43" s="129"/>
    </row>
    <row r="44" spans="1:8" ht="50.25" customHeight="1">
      <c r="A44" s="125" t="s">
        <v>117</v>
      </c>
      <c r="B44" s="126" t="s">
        <v>118</v>
      </c>
      <c r="C44" s="125" t="s">
        <v>98</v>
      </c>
      <c r="D44" s="123">
        <v>1291.68</v>
      </c>
    </row>
    <row r="45" spans="1:8" ht="56.25" customHeight="1">
      <c r="A45" s="125" t="s">
        <v>119</v>
      </c>
      <c r="B45" s="126" t="s">
        <v>120</v>
      </c>
      <c r="C45" s="115" t="s">
        <v>65</v>
      </c>
      <c r="D45" s="123">
        <v>60.84</v>
      </c>
    </row>
    <row r="46" spans="1:8" ht="22.5" customHeight="1">
      <c r="A46" s="127">
        <v>4</v>
      </c>
      <c r="B46" s="128" t="s">
        <v>121</v>
      </c>
      <c r="C46" s="119"/>
      <c r="D46" s="122"/>
      <c r="E46" s="121"/>
      <c r="F46" s="121"/>
      <c r="G46" s="121"/>
      <c r="H46" s="121"/>
    </row>
    <row r="47" spans="1:8">
      <c r="A47" s="125" t="s">
        <v>77</v>
      </c>
      <c r="B47" s="117" t="s">
        <v>122</v>
      </c>
      <c r="C47" s="115" t="s">
        <v>68</v>
      </c>
      <c r="D47" s="123">
        <v>0.91</v>
      </c>
    </row>
    <row r="48" spans="1:8" ht="39.75" customHeight="1">
      <c r="A48" s="125" t="s">
        <v>109</v>
      </c>
      <c r="B48" s="126" t="s">
        <v>137</v>
      </c>
      <c r="C48" s="115" t="s">
        <v>69</v>
      </c>
      <c r="D48" s="123">
        <v>7280</v>
      </c>
    </row>
    <row r="49" spans="1:8" ht="25.5">
      <c r="A49" s="125" t="s">
        <v>70</v>
      </c>
      <c r="B49" s="117" t="s">
        <v>110</v>
      </c>
      <c r="C49" s="115" t="s">
        <v>69</v>
      </c>
      <c r="D49" s="123">
        <v>7280</v>
      </c>
    </row>
    <row r="50" spans="1:8" ht="25.5">
      <c r="A50" s="125" t="s">
        <v>71</v>
      </c>
      <c r="B50" s="117" t="s">
        <v>111</v>
      </c>
      <c r="C50" s="115" t="s">
        <v>69</v>
      </c>
      <c r="D50" s="123">
        <v>7280</v>
      </c>
    </row>
    <row r="51" spans="1:8" ht="34.5" customHeight="1">
      <c r="A51" s="125" t="s">
        <v>112</v>
      </c>
      <c r="B51" s="126" t="s">
        <v>123</v>
      </c>
      <c r="C51" s="125" t="s">
        <v>69</v>
      </c>
      <c r="D51" s="123">
        <v>7280</v>
      </c>
    </row>
    <row r="52" spans="1:8" ht="34.5" customHeight="1">
      <c r="A52" s="125" t="s">
        <v>124</v>
      </c>
      <c r="B52" s="126" t="s">
        <v>126</v>
      </c>
      <c r="C52" s="125" t="s">
        <v>65</v>
      </c>
      <c r="D52" s="123">
        <v>7.28</v>
      </c>
    </row>
    <row r="53" spans="1:8" ht="34.5" customHeight="1">
      <c r="A53" s="125" t="s">
        <v>125</v>
      </c>
      <c r="B53" s="126" t="s">
        <v>118</v>
      </c>
      <c r="C53" s="125" t="s">
        <v>127</v>
      </c>
      <c r="D53" s="123">
        <v>669.76</v>
      </c>
    </row>
    <row r="54" spans="1:8" ht="34.5" customHeight="1">
      <c r="A54" s="125" t="s">
        <v>128</v>
      </c>
      <c r="B54" s="125" t="s">
        <v>129</v>
      </c>
      <c r="C54" s="125" t="s">
        <v>130</v>
      </c>
      <c r="D54" s="123">
        <v>1001</v>
      </c>
    </row>
    <row r="55" spans="1:8" ht="66.75" customHeight="1">
      <c r="A55" s="135" t="s">
        <v>104</v>
      </c>
      <c r="B55" s="136" t="s">
        <v>131</v>
      </c>
      <c r="C55" s="136" t="s">
        <v>65</v>
      </c>
      <c r="D55" s="123">
        <v>605.15</v>
      </c>
    </row>
    <row r="56" spans="1:8" ht="34.5" customHeight="1">
      <c r="A56" s="135" t="s">
        <v>106</v>
      </c>
      <c r="B56" s="136" t="s">
        <v>132</v>
      </c>
      <c r="C56" s="136" t="s">
        <v>98</v>
      </c>
      <c r="D56" s="123">
        <v>33283.25</v>
      </c>
    </row>
    <row r="57" spans="1:8" ht="43.5" customHeight="1">
      <c r="A57" s="135" t="s">
        <v>133</v>
      </c>
      <c r="B57" s="136" t="s">
        <v>134</v>
      </c>
      <c r="C57" s="136" t="s">
        <v>65</v>
      </c>
      <c r="D57" s="123">
        <v>455</v>
      </c>
    </row>
    <row r="58" spans="1:8" ht="21" customHeight="1">
      <c r="A58" s="127">
        <v>5</v>
      </c>
      <c r="B58" s="128" t="s">
        <v>78</v>
      </c>
      <c r="C58" s="119"/>
      <c r="D58" s="122"/>
      <c r="E58" s="121"/>
      <c r="F58" s="121"/>
      <c r="G58" s="121"/>
      <c r="H58" s="121"/>
    </row>
    <row r="59" spans="1:8" ht="54.75" customHeight="1">
      <c r="A59" s="115" t="s">
        <v>72</v>
      </c>
      <c r="B59" s="117" t="s">
        <v>82</v>
      </c>
      <c r="C59" s="115" t="s">
        <v>73</v>
      </c>
      <c r="D59" s="123">
        <v>2600</v>
      </c>
    </row>
    <row r="60" spans="1:8" ht="64.5" customHeight="1">
      <c r="A60" s="115" t="s">
        <v>79</v>
      </c>
      <c r="B60" s="117" t="s">
        <v>83</v>
      </c>
      <c r="C60" s="115" t="s">
        <v>73</v>
      </c>
      <c r="D60" s="123">
        <v>1300</v>
      </c>
    </row>
    <row r="61" spans="1:8" ht="21" customHeight="1">
      <c r="A61" s="119"/>
      <c r="B61" s="120"/>
      <c r="C61" s="119"/>
      <c r="D61" s="122"/>
      <c r="E61" s="121"/>
      <c r="F61" s="121"/>
      <c r="G61" s="121"/>
      <c r="H61" s="121"/>
    </row>
    <row r="62" spans="1:8">
      <c r="A62" s="116"/>
      <c r="B62" s="118"/>
      <c r="C62" s="9"/>
      <c r="D62" s="110"/>
    </row>
    <row r="63" spans="1:8">
      <c r="A63" s="116"/>
      <c r="B63" s="118"/>
      <c r="C63" s="9"/>
      <c r="D63" s="110"/>
    </row>
    <row r="64" spans="1:8">
      <c r="A64" s="116"/>
      <c r="B64" s="118"/>
      <c r="C64" s="9"/>
      <c r="D64" s="110"/>
    </row>
    <row r="65" spans="1:4">
      <c r="A65" s="116"/>
      <c r="B65" s="118"/>
      <c r="C65" s="9"/>
      <c r="D65" s="110"/>
    </row>
    <row r="66" spans="1:4">
      <c r="A66" s="116"/>
      <c r="B66" s="118"/>
      <c r="C66" s="9"/>
      <c r="D66" s="110"/>
    </row>
    <row r="67" spans="1:4">
      <c r="A67" s="116"/>
      <c r="B67" s="118"/>
      <c r="C67" s="9"/>
      <c r="D67" s="110"/>
    </row>
    <row r="68" spans="1:4">
      <c r="A68" s="116"/>
      <c r="B68" s="118"/>
      <c r="C68" s="9"/>
      <c r="D68" s="110"/>
    </row>
    <row r="69" spans="1:4">
      <c r="A69" s="116"/>
      <c r="B69" s="118"/>
      <c r="C69" s="9"/>
      <c r="D69" s="110"/>
    </row>
    <row r="70" spans="1:4">
      <c r="A70" s="116"/>
      <c r="B70" s="118"/>
      <c r="C70" s="9"/>
      <c r="D70" s="110"/>
    </row>
    <row r="71" spans="1:4">
      <c r="A71" s="116"/>
      <c r="B71" s="109"/>
      <c r="C71" s="9"/>
      <c r="D71" s="110"/>
    </row>
    <row r="72" spans="1:4">
      <c r="A72" s="116"/>
      <c r="B72" s="109"/>
      <c r="C72" s="9"/>
      <c r="D72" s="110"/>
    </row>
    <row r="73" spans="1:4">
      <c r="A73" s="116"/>
      <c r="B73" s="109"/>
      <c r="C73" s="9"/>
      <c r="D73" s="110"/>
    </row>
    <row r="74" spans="1:4">
      <c r="B74" s="109"/>
      <c r="C74" s="9"/>
      <c r="D74" s="110"/>
    </row>
    <row r="75" spans="1:4">
      <c r="C75" s="9"/>
      <c r="D75" s="110"/>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13" zoomScale="90" zoomScaleNormal="100" zoomScaleSheetLayoutView="90" zoomScalePageLayoutView="90" workbookViewId="0">
      <selection activeCell="C18" sqref="C18"/>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87"/>
      <c r="B1" s="187"/>
      <c r="C1" s="187"/>
      <c r="D1" s="187"/>
      <c r="E1" s="187"/>
      <c r="F1" s="187"/>
      <c r="G1" s="187"/>
      <c r="H1" s="187"/>
    </row>
    <row r="2" spans="1:8">
      <c r="A2" s="187"/>
      <c r="B2" s="187"/>
      <c r="C2" s="187"/>
      <c r="D2" s="187"/>
      <c r="E2" s="187"/>
      <c r="F2" s="187"/>
      <c r="G2" s="187"/>
      <c r="H2" s="187"/>
    </row>
    <row r="3" spans="1:8">
      <c r="A3" s="187"/>
      <c r="B3" s="187"/>
      <c r="C3" s="187"/>
      <c r="D3" s="187"/>
      <c r="E3" s="187"/>
      <c r="F3" s="187"/>
      <c r="G3" s="187"/>
      <c r="H3" s="187"/>
    </row>
    <row r="4" spans="1:8" ht="16.5" customHeight="1">
      <c r="A4" s="66"/>
      <c r="B4" s="66"/>
      <c r="C4" s="66"/>
      <c r="D4" s="66"/>
      <c r="E4" s="66"/>
      <c r="F4" s="66"/>
      <c r="G4" s="66"/>
      <c r="H4" s="66"/>
    </row>
    <row r="5" spans="1:8" ht="24.75" customHeight="1">
      <c r="A5" s="188"/>
      <c r="B5" s="188"/>
      <c r="C5" s="188"/>
      <c r="D5" s="188"/>
      <c r="E5" s="188"/>
      <c r="F5" s="188"/>
      <c r="G5" s="188"/>
      <c r="H5" s="188"/>
    </row>
    <row r="6" spans="1:8" s="68" customFormat="1" ht="9.9499999999999993" customHeight="1">
      <c r="A6" s="67"/>
      <c r="B6" s="67"/>
      <c r="C6" s="67"/>
      <c r="D6" s="67"/>
      <c r="E6" s="67"/>
      <c r="F6" s="67"/>
      <c r="G6" s="67"/>
      <c r="H6" s="67"/>
    </row>
    <row r="7" spans="1:8" ht="34.5" customHeight="1">
      <c r="A7" s="184" t="s">
        <v>20</v>
      </c>
      <c r="B7" s="184"/>
      <c r="C7" s="189" t="str">
        <f>DATOS!B1</f>
        <v>RECONSTRUCCIÓN DE CARRETERA CAPULA-CERRITOS CAPULA-EXHACIENDA DEBODHE DEL KM 0+000 AL KM 2+800 EN TRAMOS AISLADOS</v>
      </c>
      <c r="D7" s="190"/>
      <c r="E7" s="190"/>
      <c r="F7" s="190"/>
      <c r="G7" s="190"/>
      <c r="H7" s="190"/>
    </row>
    <row r="8" spans="1:8" ht="15" customHeight="1">
      <c r="A8" s="184" t="s">
        <v>29</v>
      </c>
      <c r="B8" s="184"/>
      <c r="C8" s="185" t="str">
        <f>DATOS!B3</f>
        <v>30 000 IXMIQUILPAN</v>
      </c>
      <c r="D8" s="185"/>
      <c r="E8" s="185"/>
      <c r="F8" s="88"/>
      <c r="G8" s="88"/>
      <c r="H8" s="88"/>
    </row>
    <row r="9" spans="1:8" ht="15" customHeight="1">
      <c r="A9" s="184" t="s">
        <v>22</v>
      </c>
      <c r="B9" s="184"/>
      <c r="C9" s="185" t="str">
        <f>DATOS!B4</f>
        <v>30 999 VARIAS</v>
      </c>
      <c r="D9" s="185"/>
      <c r="E9" s="185"/>
      <c r="F9" s="91" t="s">
        <v>24</v>
      </c>
      <c r="G9" s="89" t="s">
        <v>27</v>
      </c>
      <c r="H9" s="88"/>
    </row>
    <row r="10" spans="1:8" ht="30" customHeight="1">
      <c r="A10" s="186" t="s">
        <v>30</v>
      </c>
      <c r="B10" s="186"/>
      <c r="C10" s="185" t="str">
        <f>DATOS!B5</f>
        <v>-----------</v>
      </c>
      <c r="D10" s="185"/>
      <c r="E10" s="185"/>
      <c r="F10" s="108" t="s">
        <v>26</v>
      </c>
      <c r="G10" s="167" t="str">
        <f>+DATOS!B8</f>
        <v>ZONA 1 (2017)</v>
      </c>
      <c r="H10" s="167"/>
    </row>
    <row r="11" spans="1:8">
      <c r="A11" s="90"/>
      <c r="B11" s="90"/>
      <c r="C11" s="90"/>
      <c r="D11" s="90"/>
      <c r="E11" s="90"/>
      <c r="F11" s="107" t="s">
        <v>25</v>
      </c>
      <c r="G11" s="174" t="str">
        <f>DATOS!B9</f>
        <v>7.00 M</v>
      </c>
      <c r="H11" s="174"/>
    </row>
    <row r="12" spans="1:8">
      <c r="A12" s="90"/>
      <c r="B12" s="90"/>
      <c r="C12" s="90"/>
      <c r="D12" s="90"/>
      <c r="E12" s="90"/>
      <c r="F12" s="107" t="s">
        <v>85</v>
      </c>
      <c r="G12" s="169" t="str">
        <f>DATOS!B10</f>
        <v>1300 ML</v>
      </c>
      <c r="H12" s="170"/>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75" t="s">
        <v>33</v>
      </c>
      <c r="G14" s="176"/>
      <c r="H14" s="177"/>
    </row>
    <row r="15" spans="1:8" ht="30" customHeight="1">
      <c r="A15" s="72">
        <v>1</v>
      </c>
      <c r="B15" s="105" t="s">
        <v>34</v>
      </c>
      <c r="C15" s="73" t="s">
        <v>35</v>
      </c>
      <c r="D15" s="74" t="s">
        <v>36</v>
      </c>
      <c r="E15" s="74">
        <v>2</v>
      </c>
      <c r="F15" s="178" t="s">
        <v>37</v>
      </c>
      <c r="G15" s="179"/>
      <c r="H15" s="180"/>
    </row>
    <row r="16" spans="1:8" ht="30" customHeight="1">
      <c r="A16" s="75">
        <v>2</v>
      </c>
      <c r="B16" s="106" t="s">
        <v>34</v>
      </c>
      <c r="C16" s="76" t="s">
        <v>38</v>
      </c>
      <c r="D16" s="77" t="s">
        <v>39</v>
      </c>
      <c r="E16" s="77">
        <v>6</v>
      </c>
      <c r="F16" s="181" t="s">
        <v>40</v>
      </c>
      <c r="G16" s="182"/>
      <c r="H16" s="183"/>
    </row>
    <row r="17" spans="1:8" ht="30" customHeight="1">
      <c r="A17" s="75">
        <v>3</v>
      </c>
      <c r="B17" s="106" t="s">
        <v>34</v>
      </c>
      <c r="C17" s="76" t="s">
        <v>41</v>
      </c>
      <c r="D17" s="77" t="s">
        <v>42</v>
      </c>
      <c r="E17" s="77">
        <v>10</v>
      </c>
      <c r="F17" s="181" t="s">
        <v>43</v>
      </c>
      <c r="G17" s="182"/>
      <c r="H17" s="183"/>
    </row>
    <row r="18" spans="1:8" ht="46.5" customHeight="1">
      <c r="A18" s="75">
        <v>4</v>
      </c>
      <c r="B18" s="106" t="s">
        <v>34</v>
      </c>
      <c r="C18" s="76" t="s">
        <v>44</v>
      </c>
      <c r="D18" s="77" t="s">
        <v>45</v>
      </c>
      <c r="E18" s="77">
        <v>5</v>
      </c>
      <c r="F18" s="181" t="s">
        <v>46</v>
      </c>
      <c r="G18" s="182"/>
      <c r="H18" s="183"/>
    </row>
    <row r="19" spans="1:8" ht="30" customHeight="1">
      <c r="A19" s="75">
        <v>5</v>
      </c>
      <c r="B19" s="106" t="s">
        <v>34</v>
      </c>
      <c r="C19" s="76" t="s">
        <v>47</v>
      </c>
      <c r="D19" s="77" t="s">
        <v>48</v>
      </c>
      <c r="E19" s="77">
        <v>2</v>
      </c>
      <c r="F19" s="181" t="s">
        <v>49</v>
      </c>
      <c r="G19" s="182"/>
      <c r="H19" s="183"/>
    </row>
    <row r="20" spans="1:8" ht="30" customHeight="1">
      <c r="A20" s="75">
        <v>6</v>
      </c>
      <c r="B20" s="106" t="s">
        <v>34</v>
      </c>
      <c r="C20" s="76" t="s">
        <v>50</v>
      </c>
      <c r="D20" s="77" t="s">
        <v>51</v>
      </c>
      <c r="E20" s="77">
        <v>2</v>
      </c>
      <c r="F20" s="181" t="s">
        <v>52</v>
      </c>
      <c r="G20" s="182"/>
      <c r="H20" s="183"/>
    </row>
    <row r="21" spans="1:8" ht="30" customHeight="1">
      <c r="A21" s="75">
        <v>7</v>
      </c>
      <c r="B21" s="106" t="s">
        <v>53</v>
      </c>
      <c r="C21" s="76" t="s">
        <v>54</v>
      </c>
      <c r="D21" s="77" t="s">
        <v>55</v>
      </c>
      <c r="E21" s="77">
        <v>2</v>
      </c>
      <c r="F21" s="181" t="s">
        <v>56</v>
      </c>
      <c r="G21" s="182"/>
      <c r="H21" s="183"/>
    </row>
    <row r="22" spans="1:8" ht="30" customHeight="1">
      <c r="A22" s="75">
        <v>8</v>
      </c>
      <c r="B22" s="106" t="s">
        <v>53</v>
      </c>
      <c r="C22" s="76" t="s">
        <v>54</v>
      </c>
      <c r="D22" s="77" t="s">
        <v>57</v>
      </c>
      <c r="E22" s="77">
        <v>2</v>
      </c>
      <c r="F22" s="181" t="s">
        <v>58</v>
      </c>
      <c r="G22" s="182"/>
      <c r="H22" s="183"/>
    </row>
    <row r="23" spans="1:8" ht="30" customHeight="1">
      <c r="A23" s="75">
        <v>9</v>
      </c>
      <c r="B23" s="106" t="s">
        <v>53</v>
      </c>
      <c r="C23" s="76" t="s">
        <v>54</v>
      </c>
      <c r="D23" s="77" t="s">
        <v>59</v>
      </c>
      <c r="E23" s="77">
        <v>2</v>
      </c>
      <c r="F23" s="181" t="s">
        <v>60</v>
      </c>
      <c r="G23" s="182"/>
      <c r="H23" s="183"/>
    </row>
    <row r="24" spans="1:8" ht="29.25" customHeight="1" thickBot="1">
      <c r="A24" s="78">
        <v>10</v>
      </c>
      <c r="B24" s="104" t="s">
        <v>53</v>
      </c>
      <c r="C24" s="79" t="s">
        <v>54</v>
      </c>
      <c r="D24" s="80" t="s">
        <v>61</v>
      </c>
      <c r="E24" s="80">
        <v>2</v>
      </c>
      <c r="F24" s="171" t="s">
        <v>62</v>
      </c>
      <c r="G24" s="172"/>
      <c r="H24" s="173"/>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2018-06-19T15:10:17Z</cp:lastPrinted>
  <dcterms:created xsi:type="dcterms:W3CDTF">2012-06-13T15:26:40Z</dcterms:created>
  <dcterms:modified xsi:type="dcterms:W3CDTF">2018-06-20T18:27:48Z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1067069</vt:lpwstr>
  </property>
  <property fmtid="{D5CDD505-2E9C-101B-9397-08002B2CF9AE}" name="NXPowerLiteSettings" pid="3">
    <vt:lpwstr>C5000400038000</vt:lpwstr>
  </property>
  <property fmtid="{D5CDD505-2E9C-101B-9397-08002B2CF9AE}" name="NXPowerLiteVersion" pid="4">
    <vt:lpwstr>D8.0.4</vt:lpwstr>
  </property>
</Properties>
</file>